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urtaevaTV\Desktop\Договор\"/>
    </mc:Choice>
  </mc:AlternateContent>
  <bookViews>
    <workbookView xWindow="0" yWindow="0" windowWidth="25200" windowHeight="11355" activeTab="1"/>
  </bookViews>
  <sheets>
    <sheet name="Расчет аренда" sheetId="2" r:id="rId1"/>
    <sheet name="Расчет обслуживание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4" l="1"/>
  <c r="E7" i="4"/>
  <c r="E8" i="4" s="1"/>
  <c r="C8" i="2"/>
  <c r="E7" i="2"/>
  <c r="E8" i="2" s="1"/>
</calcChain>
</file>

<file path=xl/sharedStrings.xml><?xml version="1.0" encoding="utf-8"?>
<sst xmlns="http://schemas.openxmlformats.org/spreadsheetml/2006/main" count="108" uniqueCount="73">
  <si>
    <t>Наименование</t>
  </si>
  <si>
    <t>Статья затрат БП</t>
  </si>
  <si>
    <t>Стоимость, тыс.руб</t>
  </si>
  <si>
    <t>С учетом НДС, 18%</t>
  </si>
  <si>
    <t>Итого 2016-2018</t>
  </si>
  <si>
    <t>Примечание:</t>
  </si>
  <si>
    <t>№ п/п</t>
  </si>
  <si>
    <t>1.1.</t>
  </si>
  <si>
    <t>1.2.</t>
  </si>
  <si>
    <t>…</t>
  </si>
  <si>
    <t>Затраты</t>
  </si>
  <si>
    <t>Наименование 1</t>
  </si>
  <si>
    <t>Наименование 2</t>
  </si>
  <si>
    <t>Прочие расходы Арендодателя (с расшифровкой по позициям.</t>
  </si>
  <si>
    <t>ИТОГО</t>
  </si>
  <si>
    <t>Стоимость, тыс. руб. с НДС</t>
  </si>
  <si>
    <t>Подпись первого руководителя ___________________ /Ф.И.О/</t>
  </si>
  <si>
    <t>Стоимость, тыс. руб. без НДС</t>
  </si>
  <si>
    <t>Примечание. Расчет произвести по каждой установке с учетом времени нахождения ГНО в скважине</t>
  </si>
  <si>
    <t>Транспортировка полнокомплектных погружных установок в район разведочной скважины К-219 Куюмбинского месторождения Эвенкийского муниципального района Красноярского края</t>
  </si>
  <si>
    <t>Расчет стоимости аренды УЭЦН за весь период предоставляется по форме:</t>
  </si>
  <si>
    <t>Кол-во, сут.</t>
  </si>
  <si>
    <t>Стоимость аренды за 1 сутки*, тыс. руб</t>
  </si>
  <si>
    <t>Аренда погружного оборудования вне группы</t>
  </si>
  <si>
    <t>Аренда УЭЦН, руб. без НДС</t>
  </si>
  <si>
    <t>Демонтаж и демобилизация оборудования;</t>
  </si>
  <si>
    <t>Система байпасирования Y-Tool*</t>
  </si>
  <si>
    <t>ЭПО в износостойком антикоррозийном исполнении, пакетная сборка</t>
  </si>
  <si>
    <t>Модуль насосный фазопреобразователь</t>
  </si>
  <si>
    <t>Газосепаратор вихревого типа</t>
  </si>
  <si>
    <t>Протектор</t>
  </si>
  <si>
    <t>Электродвигатель</t>
  </si>
  <si>
    <t>Кабель погружной</t>
  </si>
  <si>
    <t>Кабельный удлинитель</t>
  </si>
  <si>
    <t>Клапан сливной</t>
  </si>
  <si>
    <t>Клапан обратный</t>
  </si>
  <si>
    <t>Пояс крепления (клямса)</t>
  </si>
  <si>
    <t>Протектор защиты кабеля</t>
  </si>
  <si>
    <t>Частотно-регулируемый преобразователь (СУ)</t>
  </si>
  <si>
    <t>Трансформатор</t>
  </si>
  <si>
    <t>Телеметрическая система контроля параметров</t>
  </si>
  <si>
    <t>Кабель гибкий (подключение СУ к КТПН)</t>
  </si>
  <si>
    <t>Клеммная коробка – 2 шт</t>
  </si>
  <si>
    <t>4.1</t>
  </si>
  <si>
    <t>4.2</t>
  </si>
  <si>
    <t>Форма расчета стоимости аренды УЭЦН ____________за весь период по скважине №______</t>
  </si>
  <si>
    <t>Приложение 2</t>
  </si>
  <si>
    <t>Лист 1</t>
  </si>
  <si>
    <t>Лист 2</t>
  </si>
  <si>
    <t>Расчет стоимости услуг по предоставлению в аренду (во временное владение и пользование) полнокомплектных погружных установок , лот № __________</t>
  </si>
  <si>
    <t>Форма расчета стоимости обслуживания УЭЦН за весь период</t>
  </si>
  <si>
    <t>Расчет стоимости услуг по комплексному обслуживанию полнокомплектных погружных установок,
 лот № __________</t>
  </si>
  <si>
    <t>Кол-во операций</t>
  </si>
  <si>
    <t>подбор системы пласт-скважина-установка по сертифицированному программному продукту, согласование результатов расчета с Заказчиком;</t>
  </si>
  <si>
    <t>расконсервация и монтаж погружного оборудования;</t>
  </si>
  <si>
    <t>контроль за подъёмом и спуском ЭПО</t>
  </si>
  <si>
    <t>подключение и отключение наземного электрооборудования;</t>
  </si>
  <si>
    <t>проведение пробного запуска;</t>
  </si>
  <si>
    <t>вывод скважины, оборудованной ЭПО, на режим;</t>
  </si>
  <si>
    <t>настройка защит ЭПО и подбор напряжения (оптимизация работы ЭПО);</t>
  </si>
  <si>
    <t>обслуживание в процессе работы (выполнение графика ППР, запуск аварийно остановившихся установок по заявкам Заказчика, снятие архивов данных со станций управления с контроллером при отказе, либо во время эксплуатации ЭПО и передача данных заказчику);</t>
  </si>
  <si>
    <t>демонтаж ЭПО;</t>
  </si>
  <si>
    <t>консервация оборудования;</t>
  </si>
  <si>
    <t>расходы на транспорт;</t>
  </si>
  <si>
    <t>расходы на персонал;</t>
  </si>
  <si>
    <t xml:space="preserve"> -//-</t>
  </si>
  <si>
    <t>прочие расходы (с расшифровкой по каждой позиции)</t>
  </si>
  <si>
    <t>Стоимость обслуживания за 1 сутки*, тыс. руб</t>
  </si>
  <si>
    <t>Цена, тыс. руб. с НДС</t>
  </si>
  <si>
    <t>Амортизация оборудования (с расшифровкой по позициям)</t>
  </si>
  <si>
    <t>Расчет стоимости обслуживания УЭЦН за весь период предоставляется по форме:</t>
  </si>
  <si>
    <t>Обслуживание УЭЦН, руб. без НДС</t>
  </si>
  <si>
    <t>Обслуживание погружного оборудования вне группы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</si>
</sst>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43" fontId="1" fillId="0" borderId="1" xfId="0" applyNumberFormat="1" applyFont="1" applyBorder="1"/>
    <xf numFmtId="0" fontId="2" fillId="0" borderId="0" xfId="0" applyFont="1" applyAlignment="1">
      <alignment vertical="top"/>
    </xf>
    <xf numFmtId="0" fontId="2" fillId="0" borderId="0" xfId="0" applyFont="1"/>
    <xf numFmtId="43" fontId="2" fillId="0" borderId="0" xfId="0" applyNumberFormat="1" applyFont="1"/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3" fillId="0" borderId="1" xfId="0" applyFont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left" vertical="center" indent="2" readingOrder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/>
    <xf numFmtId="4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3" fontId="1" fillId="0" borderId="1" xfId="0" applyNumberFormat="1" applyFont="1" applyBorder="1" applyAlignment="1">
      <alignment wrapText="1"/>
    </xf>
    <xf numFmtId="0" fontId="0" fillId="0" borderId="0" xfId="0" applyFill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C29" sqref="C29"/>
    </sheetView>
  </sheetViews>
  <sheetFormatPr defaultRowHeight="15" x14ac:dyDescent="0.25"/>
  <cols>
    <col min="1" max="1" width="17.7109375" style="8" customWidth="1"/>
    <col min="2" max="2" width="44.42578125" customWidth="1"/>
    <col min="3" max="3" width="31.5703125" customWidth="1"/>
    <col min="4" max="4" width="17" customWidth="1"/>
    <col min="5" max="5" width="20.28515625" customWidth="1"/>
    <col min="7" max="7" width="20.5703125" customWidth="1"/>
  </cols>
  <sheetData>
    <row r="1" spans="1:9" x14ac:dyDescent="0.25">
      <c r="E1" t="s">
        <v>46</v>
      </c>
    </row>
    <row r="2" spans="1:9" x14ac:dyDescent="0.25">
      <c r="A2"/>
      <c r="E2" t="s">
        <v>47</v>
      </c>
    </row>
    <row r="3" spans="1:9" ht="32.25" customHeight="1" x14ac:dyDescent="0.25">
      <c r="A3" s="30" t="s">
        <v>49</v>
      </c>
      <c r="B3" s="30"/>
      <c r="C3" s="30"/>
      <c r="D3" s="30"/>
      <c r="E3" s="30"/>
    </row>
    <row r="4" spans="1:9" x14ac:dyDescent="0.25">
      <c r="A4" s="1"/>
      <c r="B4" s="1"/>
      <c r="C4" s="1"/>
      <c r="D4" s="1"/>
      <c r="E4" s="1"/>
    </row>
    <row r="5" spans="1:9" ht="15" customHeight="1" x14ac:dyDescent="0.25">
      <c r="A5" s="31" t="s">
        <v>0</v>
      </c>
      <c r="B5" s="31" t="s">
        <v>1</v>
      </c>
      <c r="C5" s="31" t="s">
        <v>22</v>
      </c>
      <c r="D5" s="31" t="s">
        <v>4</v>
      </c>
      <c r="E5" s="31"/>
    </row>
    <row r="6" spans="1:9" ht="28.5" x14ac:dyDescent="0.25">
      <c r="A6" s="31"/>
      <c r="B6" s="31"/>
      <c r="C6" s="31"/>
      <c r="D6" s="16" t="s">
        <v>21</v>
      </c>
      <c r="E6" s="16" t="s">
        <v>2</v>
      </c>
    </row>
    <row r="7" spans="1:9" ht="45" customHeight="1" x14ac:dyDescent="0.25">
      <c r="A7" s="2" t="s">
        <v>24</v>
      </c>
      <c r="B7" s="2" t="s">
        <v>23</v>
      </c>
      <c r="C7" s="23"/>
      <c r="D7" s="16"/>
      <c r="E7" s="23">
        <f>$C$7*D7</f>
        <v>0</v>
      </c>
    </row>
    <row r="8" spans="1:9" ht="29.25" x14ac:dyDescent="0.25">
      <c r="A8" s="24" t="s">
        <v>3</v>
      </c>
      <c r="B8" s="24"/>
      <c r="C8" s="25">
        <f>C7*1.18</f>
        <v>0</v>
      </c>
      <c r="D8" s="24"/>
      <c r="E8" s="25">
        <f>E7*1.18</f>
        <v>0</v>
      </c>
    </row>
    <row r="9" spans="1:9" ht="15.75" customHeight="1" x14ac:dyDescent="0.25">
      <c r="A9" s="6" t="s">
        <v>5</v>
      </c>
      <c r="B9" s="6"/>
      <c r="C9" s="6"/>
      <c r="D9" s="6"/>
      <c r="E9" s="7"/>
    </row>
    <row r="10" spans="1:9" x14ac:dyDescent="0.25">
      <c r="A10" s="5" t="s">
        <v>20</v>
      </c>
      <c r="B10" s="6"/>
      <c r="C10" s="6"/>
      <c r="D10" s="6"/>
      <c r="E10" s="7"/>
    </row>
    <row r="11" spans="1:9" ht="15.75" customHeight="1" x14ac:dyDescent="0.25"/>
    <row r="12" spans="1:9" ht="15.75" x14ac:dyDescent="0.25">
      <c r="A12" s="32" t="s">
        <v>45</v>
      </c>
      <c r="B12" s="32"/>
      <c r="C12" s="32"/>
      <c r="D12" s="32"/>
      <c r="E12" s="32"/>
    </row>
    <row r="14" spans="1:9" ht="23.25" customHeight="1" x14ac:dyDescent="0.25">
      <c r="A14" s="9" t="s">
        <v>6</v>
      </c>
      <c r="B14" s="10" t="s">
        <v>10</v>
      </c>
      <c r="C14" s="10" t="s">
        <v>15</v>
      </c>
      <c r="D14" s="33" t="s">
        <v>17</v>
      </c>
      <c r="E14" s="33"/>
      <c r="I14" s="19"/>
    </row>
    <row r="15" spans="1:9" ht="18.75" customHeight="1" x14ac:dyDescent="0.25">
      <c r="A15" s="11">
        <v>1</v>
      </c>
      <c r="B15" s="13" t="s">
        <v>69</v>
      </c>
      <c r="C15" s="12"/>
      <c r="D15" s="29"/>
      <c r="E15" s="29"/>
      <c r="I15" s="19"/>
    </row>
    <row r="16" spans="1:9" ht="30" x14ac:dyDescent="0.25">
      <c r="A16" s="13" t="s">
        <v>7</v>
      </c>
      <c r="B16" s="15" t="s">
        <v>27</v>
      </c>
      <c r="C16" s="12"/>
      <c r="D16" s="29"/>
      <c r="E16" s="29"/>
      <c r="I16" s="19"/>
    </row>
    <row r="17" spans="1:9" ht="18.75" x14ac:dyDescent="0.25">
      <c r="A17" s="13" t="s">
        <v>8</v>
      </c>
      <c r="B17" s="15" t="s">
        <v>28</v>
      </c>
      <c r="C17" s="12"/>
      <c r="D17" s="29"/>
      <c r="E17" s="29"/>
      <c r="I17" s="19"/>
    </row>
    <row r="18" spans="1:9" ht="18.75" x14ac:dyDescent="0.25">
      <c r="A18" s="13" t="s">
        <v>9</v>
      </c>
      <c r="B18" s="15" t="s">
        <v>29</v>
      </c>
      <c r="C18" s="12"/>
      <c r="D18" s="29"/>
      <c r="E18" s="29"/>
      <c r="I18" s="19"/>
    </row>
    <row r="19" spans="1:9" ht="18.75" x14ac:dyDescent="0.25">
      <c r="A19" s="13" t="s">
        <v>9</v>
      </c>
      <c r="B19" s="15" t="s">
        <v>30</v>
      </c>
      <c r="C19" s="12"/>
      <c r="D19" s="29"/>
      <c r="E19" s="29"/>
      <c r="I19" s="19"/>
    </row>
    <row r="20" spans="1:9" ht="18.75" x14ac:dyDescent="0.25">
      <c r="A20" s="13" t="s">
        <v>9</v>
      </c>
      <c r="B20" s="15" t="s">
        <v>31</v>
      </c>
      <c r="C20" s="12"/>
      <c r="D20" s="29"/>
      <c r="E20" s="29"/>
      <c r="I20" s="19"/>
    </row>
    <row r="21" spans="1:9" ht="18.75" x14ac:dyDescent="0.25">
      <c r="A21" s="13" t="s">
        <v>9</v>
      </c>
      <c r="B21" s="15" t="s">
        <v>32</v>
      </c>
      <c r="C21" s="12"/>
      <c r="D21" s="29"/>
      <c r="E21" s="29"/>
      <c r="I21" s="19"/>
    </row>
    <row r="22" spans="1:9" ht="18.75" x14ac:dyDescent="0.25">
      <c r="A22" s="13" t="s">
        <v>9</v>
      </c>
      <c r="B22" s="15" t="s">
        <v>33</v>
      </c>
      <c r="C22" s="12"/>
      <c r="D22" s="29"/>
      <c r="E22" s="29"/>
      <c r="I22" s="19"/>
    </row>
    <row r="23" spans="1:9" ht="18.75" x14ac:dyDescent="0.25">
      <c r="A23" s="13" t="s">
        <v>9</v>
      </c>
      <c r="B23" s="15" t="s">
        <v>34</v>
      </c>
      <c r="C23" s="12"/>
      <c r="D23" s="29"/>
      <c r="E23" s="29"/>
      <c r="I23" s="19"/>
    </row>
    <row r="24" spans="1:9" ht="18.75" x14ac:dyDescent="0.25">
      <c r="A24" s="13" t="s">
        <v>9</v>
      </c>
      <c r="B24" s="15" t="s">
        <v>35</v>
      </c>
      <c r="C24" s="12"/>
      <c r="D24" s="29"/>
      <c r="E24" s="29"/>
      <c r="I24" s="19"/>
    </row>
    <row r="25" spans="1:9" ht="18.75" x14ac:dyDescent="0.25">
      <c r="A25" s="13" t="s">
        <v>9</v>
      </c>
      <c r="B25" s="15" t="s">
        <v>36</v>
      </c>
      <c r="C25" s="12"/>
      <c r="D25" s="29"/>
      <c r="E25" s="29"/>
      <c r="I25" s="19"/>
    </row>
    <row r="26" spans="1:9" ht="18.75" x14ac:dyDescent="0.25">
      <c r="A26" s="13" t="s">
        <v>9</v>
      </c>
      <c r="B26" s="15" t="s">
        <v>37</v>
      </c>
      <c r="C26" s="12"/>
      <c r="D26" s="29"/>
      <c r="E26" s="29"/>
      <c r="I26" s="19"/>
    </row>
    <row r="27" spans="1:9" ht="30" x14ac:dyDescent="0.25">
      <c r="A27" s="13" t="s">
        <v>9</v>
      </c>
      <c r="B27" s="15" t="s">
        <v>38</v>
      </c>
      <c r="C27" s="12"/>
      <c r="D27" s="29"/>
      <c r="E27" s="29"/>
      <c r="I27" s="19"/>
    </row>
    <row r="28" spans="1:9" ht="18.75" x14ac:dyDescent="0.25">
      <c r="A28" s="13" t="s">
        <v>9</v>
      </c>
      <c r="B28" s="15" t="s">
        <v>39</v>
      </c>
      <c r="C28" s="12"/>
      <c r="D28" s="29"/>
      <c r="E28" s="29"/>
      <c r="I28" s="19"/>
    </row>
    <row r="29" spans="1:9" ht="30" x14ac:dyDescent="0.25">
      <c r="A29" s="13" t="s">
        <v>9</v>
      </c>
      <c r="B29" s="15" t="s">
        <v>40</v>
      </c>
      <c r="C29" s="12"/>
      <c r="D29" s="29"/>
      <c r="E29" s="29"/>
      <c r="I29" s="19"/>
    </row>
    <row r="30" spans="1:9" ht="18.75" x14ac:dyDescent="0.25">
      <c r="A30" s="13" t="s">
        <v>9</v>
      </c>
      <c r="B30" s="15" t="s">
        <v>41</v>
      </c>
      <c r="C30" s="12"/>
      <c r="D30" s="29"/>
      <c r="E30" s="29"/>
      <c r="I30" s="19"/>
    </row>
    <row r="31" spans="1:9" ht="18.75" x14ac:dyDescent="0.25">
      <c r="A31" s="13" t="s">
        <v>9</v>
      </c>
      <c r="B31" s="15" t="s">
        <v>42</v>
      </c>
      <c r="C31" s="12"/>
      <c r="D31" s="29"/>
      <c r="E31" s="29"/>
      <c r="I31" s="19"/>
    </row>
    <row r="32" spans="1:9" ht="18.75" x14ac:dyDescent="0.25">
      <c r="A32" s="13" t="s">
        <v>9</v>
      </c>
      <c r="B32" s="15" t="s">
        <v>26</v>
      </c>
      <c r="C32" s="12"/>
      <c r="D32" s="29"/>
      <c r="E32" s="29"/>
      <c r="I32" s="19"/>
    </row>
    <row r="33" spans="1:9" ht="18.75" x14ac:dyDescent="0.25">
      <c r="A33" s="13"/>
      <c r="B33" s="13" t="s">
        <v>9</v>
      </c>
      <c r="C33" s="12"/>
      <c r="D33" s="29"/>
      <c r="E33" s="29"/>
      <c r="I33" s="19"/>
    </row>
    <row r="34" spans="1:9" ht="18.75" x14ac:dyDescent="0.25">
      <c r="A34" s="13"/>
      <c r="B34" s="13" t="s">
        <v>9</v>
      </c>
      <c r="C34" s="12"/>
      <c r="D34" s="29"/>
      <c r="E34" s="29"/>
      <c r="I34" s="19"/>
    </row>
    <row r="35" spans="1:9" ht="75" x14ac:dyDescent="0.25">
      <c r="A35" s="11">
        <v>2</v>
      </c>
      <c r="B35" s="15" t="s">
        <v>19</v>
      </c>
      <c r="C35" s="12"/>
      <c r="D35" s="29"/>
      <c r="E35" s="29"/>
      <c r="G35" s="26"/>
      <c r="I35" s="19"/>
    </row>
    <row r="36" spans="1:9" ht="18.75" x14ac:dyDescent="0.25">
      <c r="A36" s="11">
        <v>3</v>
      </c>
      <c r="B36" s="15" t="s">
        <v>25</v>
      </c>
      <c r="C36" s="12"/>
      <c r="D36" s="29"/>
      <c r="E36" s="29"/>
      <c r="G36" s="26"/>
      <c r="I36" s="19"/>
    </row>
    <row r="37" spans="1:9" ht="30" x14ac:dyDescent="0.25">
      <c r="A37" s="11">
        <v>4</v>
      </c>
      <c r="B37" s="15" t="s">
        <v>13</v>
      </c>
      <c r="C37" s="12"/>
      <c r="D37" s="29"/>
      <c r="E37" s="29"/>
      <c r="G37" s="26"/>
      <c r="I37" s="19"/>
    </row>
    <row r="38" spans="1:9" ht="18.75" x14ac:dyDescent="0.25">
      <c r="A38" s="17" t="s">
        <v>43</v>
      </c>
      <c r="B38" s="13" t="s">
        <v>11</v>
      </c>
      <c r="C38" s="12"/>
      <c r="D38" s="29"/>
      <c r="E38" s="29"/>
      <c r="G38" s="26"/>
      <c r="I38" s="19"/>
    </row>
    <row r="39" spans="1:9" ht="18.75" x14ac:dyDescent="0.25">
      <c r="A39" s="17" t="s">
        <v>44</v>
      </c>
      <c r="B39" s="13" t="s">
        <v>12</v>
      </c>
      <c r="C39" s="12"/>
      <c r="D39" s="29"/>
      <c r="E39" s="29"/>
      <c r="G39" s="26"/>
      <c r="I39" s="19"/>
    </row>
    <row r="40" spans="1:9" ht="18.75" x14ac:dyDescent="0.25">
      <c r="A40" s="13"/>
      <c r="B40" s="13" t="s">
        <v>9</v>
      </c>
      <c r="C40" s="12" t="s">
        <v>9</v>
      </c>
      <c r="D40" s="29"/>
      <c r="E40" s="29"/>
      <c r="G40" s="26"/>
      <c r="I40" s="19"/>
    </row>
    <row r="41" spans="1:9" ht="18.75" x14ac:dyDescent="0.25">
      <c r="A41" s="11">
        <v>7</v>
      </c>
      <c r="B41" s="11" t="s">
        <v>14</v>
      </c>
      <c r="C41" s="14"/>
      <c r="D41" s="29"/>
      <c r="E41" s="29"/>
      <c r="I41" s="19"/>
    </row>
    <row r="42" spans="1:9" ht="18.75" x14ac:dyDescent="0.25">
      <c r="I42" s="19"/>
    </row>
    <row r="43" spans="1:9" ht="18.75" x14ac:dyDescent="0.3">
      <c r="A43" s="28" t="s">
        <v>18</v>
      </c>
      <c r="B43" s="28"/>
      <c r="C43" s="28"/>
      <c r="D43" s="28"/>
      <c r="I43" s="18"/>
    </row>
    <row r="45" spans="1:9" x14ac:dyDescent="0.25">
      <c r="A45" s="27" t="s">
        <v>16</v>
      </c>
      <c r="B45" s="27"/>
      <c r="C45" s="27"/>
      <c r="D45" s="27"/>
    </row>
  </sheetData>
  <mergeCells count="36">
    <mergeCell ref="A12:E12"/>
    <mergeCell ref="D38:E38"/>
    <mergeCell ref="D39:E39"/>
    <mergeCell ref="D40:E40"/>
    <mergeCell ref="D41:E41"/>
    <mergeCell ref="D14:E14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A3:E3"/>
    <mergeCell ref="A5:A6"/>
    <mergeCell ref="B5:B6"/>
    <mergeCell ref="C5:C6"/>
    <mergeCell ref="D5:E5"/>
    <mergeCell ref="A45:D45"/>
    <mergeCell ref="A43:D43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B17" sqref="B17"/>
    </sheetView>
  </sheetViews>
  <sheetFormatPr defaultRowHeight="15" x14ac:dyDescent="0.25"/>
  <cols>
    <col min="1" max="1" width="16.28515625" style="8" customWidth="1"/>
    <col min="2" max="2" width="44.42578125" customWidth="1"/>
    <col min="3" max="3" width="19.28515625" customWidth="1"/>
    <col min="4" max="4" width="25.5703125" customWidth="1"/>
    <col min="5" max="5" width="27.140625" customWidth="1"/>
    <col min="7" max="7" width="44.5703125" customWidth="1"/>
  </cols>
  <sheetData>
    <row r="1" spans="1:10" x14ac:dyDescent="0.25">
      <c r="E1" t="s">
        <v>46</v>
      </c>
    </row>
    <row r="2" spans="1:10" x14ac:dyDescent="0.25">
      <c r="A2"/>
      <c r="E2" t="s">
        <v>48</v>
      </c>
    </row>
    <row r="3" spans="1:10" ht="36" customHeight="1" x14ac:dyDescent="0.25">
      <c r="A3" s="30" t="s">
        <v>51</v>
      </c>
      <c r="B3" s="30"/>
      <c r="C3" s="30"/>
      <c r="D3" s="30"/>
      <c r="E3" s="30"/>
    </row>
    <row r="4" spans="1:10" x14ac:dyDescent="0.25">
      <c r="A4" s="1"/>
      <c r="B4" s="1"/>
      <c r="C4" s="1"/>
      <c r="D4" s="1"/>
      <c r="E4" s="1"/>
    </row>
    <row r="5" spans="1:10" ht="15" customHeight="1" x14ac:dyDescent="0.25">
      <c r="A5" s="31" t="s">
        <v>0</v>
      </c>
      <c r="B5" s="31" t="s">
        <v>1</v>
      </c>
      <c r="C5" s="31" t="s">
        <v>67</v>
      </c>
      <c r="D5" s="31" t="s">
        <v>4</v>
      </c>
      <c r="E5" s="31"/>
    </row>
    <row r="6" spans="1:10" ht="40.5" customHeight="1" x14ac:dyDescent="0.25">
      <c r="A6" s="31"/>
      <c r="B6" s="31"/>
      <c r="C6" s="31"/>
      <c r="D6" s="16" t="s">
        <v>21</v>
      </c>
      <c r="E6" s="16" t="s">
        <v>2</v>
      </c>
    </row>
    <row r="7" spans="1:10" ht="42.75" x14ac:dyDescent="0.25">
      <c r="A7" s="2" t="s">
        <v>71</v>
      </c>
      <c r="B7" s="2" t="s">
        <v>72</v>
      </c>
      <c r="C7" s="23"/>
      <c r="D7" s="16"/>
      <c r="E7" s="23">
        <f>$C$7*D7</f>
        <v>0</v>
      </c>
      <c r="G7" s="34"/>
    </row>
    <row r="8" spans="1:10" x14ac:dyDescent="0.25">
      <c r="A8" s="3" t="s">
        <v>3</v>
      </c>
      <c r="B8" s="3"/>
      <c r="C8" s="4">
        <f>C7*1.18</f>
        <v>0</v>
      </c>
      <c r="D8" s="3"/>
      <c r="E8" s="4">
        <f>E7*1.18</f>
        <v>0</v>
      </c>
      <c r="G8" s="34"/>
    </row>
    <row r="9" spans="1:10" ht="15.75" customHeight="1" x14ac:dyDescent="0.25">
      <c r="A9" s="6" t="s">
        <v>5</v>
      </c>
      <c r="B9" s="6"/>
      <c r="C9" s="6"/>
      <c r="D9" s="6"/>
      <c r="E9" s="7"/>
      <c r="G9" s="34"/>
    </row>
    <row r="10" spans="1:10" x14ac:dyDescent="0.25">
      <c r="A10" s="5" t="s">
        <v>70</v>
      </c>
      <c r="B10" s="6"/>
      <c r="C10" s="6"/>
      <c r="D10" s="6"/>
      <c r="E10" s="7"/>
      <c r="G10" s="34"/>
    </row>
    <row r="11" spans="1:10" ht="15.75" customHeight="1" x14ac:dyDescent="0.25"/>
    <row r="12" spans="1:10" ht="15.75" x14ac:dyDescent="0.25">
      <c r="A12" s="32" t="s">
        <v>50</v>
      </c>
      <c r="B12" s="32"/>
      <c r="C12" s="32"/>
      <c r="D12" s="32"/>
      <c r="E12" s="32"/>
    </row>
    <row r="14" spans="1:10" ht="23.25" customHeight="1" x14ac:dyDescent="0.25">
      <c r="A14" s="9" t="s">
        <v>6</v>
      </c>
      <c r="B14" s="10" t="s">
        <v>10</v>
      </c>
      <c r="C14" s="14" t="s">
        <v>52</v>
      </c>
      <c r="D14" s="10" t="s">
        <v>68</v>
      </c>
      <c r="E14" s="21" t="s">
        <v>15</v>
      </c>
      <c r="I14" s="19"/>
    </row>
    <row r="15" spans="1:10" ht="60" x14ac:dyDescent="0.25">
      <c r="A15" s="13">
        <v>1</v>
      </c>
      <c r="B15" s="15" t="s">
        <v>53</v>
      </c>
      <c r="C15" s="12"/>
      <c r="D15" s="22"/>
      <c r="E15" s="22"/>
      <c r="I15" s="19"/>
      <c r="J15" s="19"/>
    </row>
    <row r="16" spans="1:10" ht="30" x14ac:dyDescent="0.25">
      <c r="A16" s="13">
        <v>2</v>
      </c>
      <c r="B16" s="15" t="s">
        <v>54</v>
      </c>
      <c r="C16" s="12"/>
      <c r="D16" s="22"/>
      <c r="E16" s="22"/>
      <c r="I16" s="19"/>
      <c r="J16" s="19"/>
    </row>
    <row r="17" spans="1:10" ht="18.75" x14ac:dyDescent="0.25">
      <c r="A17" s="13">
        <v>3</v>
      </c>
      <c r="B17" s="15" t="s">
        <v>55</v>
      </c>
      <c r="C17" s="12"/>
      <c r="D17" s="22"/>
      <c r="E17" s="22"/>
      <c r="I17" s="19"/>
      <c r="J17" s="19"/>
    </row>
    <row r="18" spans="1:10" ht="30" x14ac:dyDescent="0.25">
      <c r="A18" s="13">
        <v>4</v>
      </c>
      <c r="B18" s="15" t="s">
        <v>56</v>
      </c>
      <c r="C18" s="12"/>
      <c r="D18" s="22"/>
      <c r="E18" s="22"/>
      <c r="I18" s="19"/>
      <c r="J18" s="19"/>
    </row>
    <row r="19" spans="1:10" ht="18.75" x14ac:dyDescent="0.25">
      <c r="A19" s="13">
        <v>5</v>
      </c>
      <c r="B19" s="15" t="s">
        <v>57</v>
      </c>
      <c r="C19" s="12"/>
      <c r="D19" s="22"/>
      <c r="E19" s="22"/>
      <c r="I19" s="19"/>
      <c r="J19" s="19"/>
    </row>
    <row r="20" spans="1:10" ht="30" x14ac:dyDescent="0.25">
      <c r="A20" s="13">
        <v>6</v>
      </c>
      <c r="B20" s="15" t="s">
        <v>58</v>
      </c>
      <c r="C20" s="12"/>
      <c r="D20" s="22"/>
      <c r="E20" s="22"/>
      <c r="I20" s="19"/>
      <c r="J20" s="19"/>
    </row>
    <row r="21" spans="1:10" ht="30" x14ac:dyDescent="0.25">
      <c r="A21" s="13">
        <v>7</v>
      </c>
      <c r="B21" s="15" t="s">
        <v>59</v>
      </c>
      <c r="C21" s="12"/>
      <c r="D21" s="22"/>
      <c r="E21" s="22"/>
      <c r="I21" s="19"/>
      <c r="J21" s="19"/>
    </row>
    <row r="22" spans="1:10" ht="105" x14ac:dyDescent="0.25">
      <c r="A22" s="13">
        <v>8</v>
      </c>
      <c r="B22" s="15" t="s">
        <v>60</v>
      </c>
      <c r="C22" s="12"/>
      <c r="D22" s="22"/>
      <c r="E22" s="22"/>
      <c r="I22" s="19"/>
      <c r="J22" s="19"/>
    </row>
    <row r="23" spans="1:10" ht="18.75" x14ac:dyDescent="0.25">
      <c r="A23" s="13">
        <v>9</v>
      </c>
      <c r="B23" s="15" t="s">
        <v>61</v>
      </c>
      <c r="C23" s="12"/>
      <c r="D23" s="22"/>
      <c r="E23" s="22"/>
      <c r="I23" s="19"/>
      <c r="J23" s="19"/>
    </row>
    <row r="24" spans="1:10" ht="18.75" x14ac:dyDescent="0.25">
      <c r="A24" s="13">
        <v>10</v>
      </c>
      <c r="B24" s="15" t="s">
        <v>62</v>
      </c>
      <c r="C24" s="12"/>
      <c r="D24" s="22"/>
      <c r="E24" s="22"/>
      <c r="I24" s="19"/>
      <c r="J24" s="19"/>
    </row>
    <row r="25" spans="1:10" ht="18.75" x14ac:dyDescent="0.25">
      <c r="A25" s="13"/>
      <c r="B25" s="15"/>
      <c r="C25" s="12"/>
      <c r="D25" s="22"/>
      <c r="E25" s="22"/>
      <c r="I25" s="19"/>
      <c r="J25" s="19"/>
    </row>
    <row r="26" spans="1:10" ht="18.75" x14ac:dyDescent="0.25">
      <c r="A26" s="13">
        <v>11</v>
      </c>
      <c r="B26" s="15" t="s">
        <v>63</v>
      </c>
      <c r="C26" s="20" t="s">
        <v>65</v>
      </c>
      <c r="D26" s="22"/>
      <c r="E26" s="22"/>
      <c r="I26" s="19"/>
      <c r="J26" s="19"/>
    </row>
    <row r="27" spans="1:10" ht="18.75" x14ac:dyDescent="0.25">
      <c r="A27" s="13">
        <v>12</v>
      </c>
      <c r="B27" s="15" t="s">
        <v>64</v>
      </c>
      <c r="C27" s="20" t="s">
        <v>65</v>
      </c>
      <c r="D27" s="22"/>
      <c r="E27" s="22"/>
      <c r="I27" s="19"/>
      <c r="J27" s="19"/>
    </row>
    <row r="28" spans="1:10" ht="30" x14ac:dyDescent="0.25">
      <c r="A28" s="13">
        <v>13</v>
      </c>
      <c r="B28" s="15" t="s">
        <v>66</v>
      </c>
      <c r="C28" s="20" t="s">
        <v>65</v>
      </c>
      <c r="D28" s="22"/>
      <c r="E28" s="22"/>
      <c r="I28" s="19"/>
      <c r="J28" s="19"/>
    </row>
    <row r="29" spans="1:10" ht="18.75" x14ac:dyDescent="0.25">
      <c r="A29" s="13"/>
      <c r="B29" s="13" t="s">
        <v>9</v>
      </c>
      <c r="C29" s="12"/>
      <c r="D29" s="22"/>
      <c r="E29" s="22"/>
      <c r="I29" s="19"/>
    </row>
    <row r="30" spans="1:10" ht="18.75" x14ac:dyDescent="0.25">
      <c r="A30" s="13"/>
      <c r="B30" s="13" t="s">
        <v>9</v>
      </c>
      <c r="C30" s="12"/>
      <c r="D30" s="22"/>
      <c r="E30" s="22"/>
      <c r="I30" s="19"/>
    </row>
    <row r="31" spans="1:10" ht="18.75" x14ac:dyDescent="0.25">
      <c r="A31" s="11">
        <v>14</v>
      </c>
      <c r="B31" s="11" t="s">
        <v>14</v>
      </c>
      <c r="C31" s="14"/>
      <c r="D31" s="22"/>
      <c r="E31" s="22"/>
      <c r="I31" s="19"/>
    </row>
    <row r="32" spans="1:10" ht="18.75" x14ac:dyDescent="0.25">
      <c r="I32" s="19"/>
    </row>
    <row r="34" spans="1:4" x14ac:dyDescent="0.25">
      <c r="A34" s="27" t="s">
        <v>16</v>
      </c>
      <c r="B34" s="27"/>
      <c r="C34" s="27"/>
      <c r="D34" s="27"/>
    </row>
  </sheetData>
  <mergeCells count="8">
    <mergeCell ref="G7:G10"/>
    <mergeCell ref="A34:D34"/>
    <mergeCell ref="A3:E3"/>
    <mergeCell ref="A5:A6"/>
    <mergeCell ref="B5:B6"/>
    <mergeCell ref="C5:C6"/>
    <mergeCell ref="D5:E5"/>
    <mergeCell ref="A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аренда</vt:lpstr>
      <vt:lpstr>Расчет обслуживание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Лихицкий Роман Юрьевич</dc:creator>
  <cp:lastModifiedBy>Юртаева Татьяна Васильевна</cp:lastModifiedBy>
  <cp:lastPrinted>2015-08-18T05:41:04Z</cp:lastPrinted>
  <dcterms:created xsi:type="dcterms:W3CDTF">2015-08-17T10:16:18Z</dcterms:created>
  <dcterms:modified xsi:type="dcterms:W3CDTF">2015-08-31T05:02:57Z</dcterms:modified>
</cp:coreProperties>
</file>